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EstaPasta_de_trabalho" defaultThemeVersion="124226"/>
  <bookViews>
    <workbookView xWindow="-120" yWindow="-120" windowWidth="20736" windowHeight="11040" tabRatio="816"/>
  </bookViews>
  <sheets>
    <sheet name="LEIS SOCIAIS" sheetId="31" r:id="rId1"/>
  </sheets>
  <definedNames>
    <definedName name="_xlnm.Print_Area" localSheetId="0">'LEIS SOCIAIS'!$B$4:$H$60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31" l="1"/>
  <c r="H23" i="31"/>
  <c r="G36" i="31"/>
  <c r="H36" i="31"/>
  <c r="G44" i="31"/>
  <c r="H44" i="31"/>
  <c r="G49" i="31"/>
  <c r="H49" i="31"/>
  <c r="G51" i="31" l="1"/>
  <c r="H51" i="31"/>
</calcChain>
</file>

<file path=xl/sharedStrings.xml><?xml version="1.0" encoding="utf-8"?>
<sst xmlns="http://schemas.openxmlformats.org/spreadsheetml/2006/main" count="74" uniqueCount="73">
  <si>
    <t>CÓDIGO</t>
  </si>
  <si>
    <t>HORISTA %</t>
  </si>
  <si>
    <t>MENSALISTA %</t>
  </si>
  <si>
    <t>GRUPO A</t>
  </si>
  <si>
    <t>A1</t>
  </si>
  <si>
    <t>INSS</t>
  </si>
  <si>
    <t>A2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</si>
  <si>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</si>
  <si>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</si>
  <si>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</si>
  <si>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</si>
  <si>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</si>
  <si>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</si>
  <si>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</si>
  <si>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</si>
  <si>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</si>
  <si>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</si>
  <si>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</si>
  <si>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</si>
  <si>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</si>
  <si>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</si>
  <si>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</si>
  <si>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dos Encargos Sociais</t>
  </si>
  <si>
    <t>GRUPO B</t>
  </si>
  <si>
    <t>B1</t>
  </si>
  <si>
    <t>Repouso Semanal Remunerado</t>
  </si>
  <si>
    <t>B2</t>
  </si>
  <si>
    <t>Feriados</t>
  </si>
  <si>
    <t>B3</t>
  </si>
  <si>
    <t>Auxilio - enfermidade</t>
  </si>
  <si>
    <t>B4</t>
  </si>
  <si>
    <t>B5</t>
  </si>
  <si>
    <t>Licença Paternidade</t>
  </si>
  <si>
    <t>B6</t>
  </si>
  <si>
    <t>Faltas justificadas</t>
  </si>
  <si>
    <t>B7</t>
  </si>
  <si>
    <t>Dias de chuva</t>
  </si>
  <si>
    <t>B8</t>
  </si>
  <si>
    <t>Auxilio acidete de trabalho</t>
  </si>
  <si>
    <t>B9</t>
  </si>
  <si>
    <t>Férias Gozadas</t>
  </si>
  <si>
    <t>B10</t>
  </si>
  <si>
    <t>Salário Maternidade</t>
  </si>
  <si>
    <t>B</t>
  </si>
  <si>
    <t>Total dos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</si>
  <si>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</si>
  <si>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</si>
  <si>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</si>
  <si>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</si>
  <si>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</si>
  <si>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</si>
  <si>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Idenizadas</t>
  </si>
  <si>
    <t>C4</t>
  </si>
  <si>
    <t>Depósito rescisão sem Justa Causa</t>
  </si>
  <si>
    <t>C5</t>
  </si>
  <si>
    <t>Idenização Adicional</t>
  </si>
  <si>
    <t>C</t>
  </si>
  <si>
    <t>Total dos Encargos Sociais que não recebem incidências globais de A</t>
  </si>
  <si>
    <t>GRUPO D</t>
  </si>
  <si>
    <t>D1</t>
  </si>
  <si>
    <t>Reincidência de Grupo A sobre Grupo B</t>
  </si>
  <si>
    <t>D2</t>
  </si>
  <si>
    <t>D</t>
  </si>
  <si>
    <t>Total das Taxas incidências e reincidências</t>
  </si>
  <si>
    <t>TOTAL (A+B+C+D)</t>
  </si>
  <si>
    <t xml:space="preserve"> </t>
  </si>
  <si>
    <t>SESI</t>
  </si>
  <si>
    <t>13º salário</t>
  </si>
  <si>
    <t>Reincidência de Grupo A sobre Aviso Prévio Trabalhado e Reincidência doFGTS sobre Aviso Prévio Indenizado</t>
  </si>
  <si>
    <t>ENCARGOS SOCIAIS SOBRE A MÃO DE OBRA - SEM DESONERAÇÃO</t>
  </si>
  <si>
    <t xml:space="preserve">
</t>
  </si>
  <si>
    <t>CARACOL(PI), 14 DE JANEIRO DE 2026</t>
  </si>
  <si>
    <t>REFORMA E AMPLIAÇÃO NA PRAÇA MARIA DE LOURDES - CARACOL - 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</si>
</sst>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82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5" fillId="2" borderId="0" xfId="178" applyFont="1" applyFill="1"/>
    <xf numFmtId="0" fontId="5" fillId="2" borderId="0" xfId="178" applyFont="1" applyFill="1" applyBorder="1"/>
    <xf numFmtId="0" fontId="6" fillId="2" borderId="0" xfId="178" applyFont="1" applyFill="1" applyBorder="1" applyAlignment="1">
      <alignment horizontal="center" vertical="center"/>
    </xf>
    <xf numFmtId="0" fontId="6" fillId="2" borderId="2" xfId="178" applyFont="1" applyFill="1" applyBorder="1" applyAlignment="1">
      <alignment horizontal="center" vertical="center"/>
    </xf>
    <xf numFmtId="0" fontId="6" fillId="2" borderId="3" xfId="178" applyFont="1" applyFill="1" applyBorder="1" applyAlignment="1">
      <alignment horizontal="center" vertical="center"/>
    </xf>
    <xf numFmtId="0" fontId="6" fillId="2" borderId="4" xfId="178" applyFont="1" applyFill="1" applyBorder="1" applyAlignment="1">
      <alignment horizontal="center" vertical="center"/>
    </xf>
    <xf numFmtId="2" fontId="5" fillId="2" borderId="5" xfId="178" applyNumberFormat="1" applyFont="1" applyFill="1" applyBorder="1" applyAlignment="1">
      <alignment horizontal="center" vertical="center"/>
    </xf>
    <xf numFmtId="2" fontId="5" fillId="2" borderId="6" xfId="178" applyNumberFormat="1" applyFont="1" applyFill="1" applyBorder="1" applyAlignment="1">
      <alignment horizontal="center" vertical="center"/>
    </xf>
    <xf numFmtId="2" fontId="7" fillId="2" borderId="5" xfId="178" applyNumberFormat="1" applyFont="1" applyFill="1" applyBorder="1" applyAlignment="1">
      <alignment horizontal="center" vertical="center"/>
    </xf>
    <xf numFmtId="0" fontId="5" fillId="2" borderId="5" xfId="178" applyFont="1" applyFill="1" applyBorder="1" applyAlignment="1">
      <alignment horizontal="center" vertical="center"/>
    </xf>
    <xf numFmtId="0" fontId="7" fillId="2" borderId="5" xfId="178" applyFont="1" applyFill="1" applyBorder="1" applyAlignment="1">
      <alignment horizontal="center"/>
    </xf>
    <xf numFmtId="2" fontId="7" fillId="2" borderId="5" xfId="178" applyNumberFormat="1" applyFont="1" applyFill="1" applyBorder="1" applyAlignment="1">
      <alignment horizontal="center"/>
    </xf>
    <xf numFmtId="2" fontId="6" fillId="2" borderId="1" xfId="178" applyNumberFormat="1" applyFont="1" applyFill="1" applyBorder="1" applyAlignment="1">
      <alignment horizontal="center"/>
    </xf>
    <xf numFmtId="2" fontId="6" fillId="2" borderId="7" xfId="178" applyNumberFormat="1" applyFont="1" applyFill="1" applyBorder="1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0" fontId="7" fillId="2" borderId="5" xfId="178" applyFont="1" applyFill="1" applyBorder="1" applyAlignment="1">
      <alignment horizontal="center" vertical="center"/>
    </xf>
    <xf numFmtId="0" fontId="5" fillId="2" borderId="6" xfId="178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0" fontId="6" fillId="2" borderId="0" xfId="178" applyFont="1" applyFill="1" applyBorder="1" applyAlignment="1">
      <alignment horizontal="center"/>
    </xf>
    <xf numFmtId="2" fontId="6" fillId="2" borderId="0" xfId="178" applyNumberFormat="1" applyFont="1" applyFill="1" applyBorder="1" applyAlignment="1">
      <alignment horizontal="center"/>
    </xf>
    <xf numFmtId="0" fontId="10" fillId="2" borderId="0" xfId="249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0" fillId="2" borderId="0" xfId="0" applyFont="1" applyFill="1" applyBorder="1" applyAlignment="1"/>
    <xf numFmtId="0" fontId="0" fillId="2" borderId="0" xfId="0" applyFont="1" applyFill="1" applyBorder="1" applyAlignment="1">
      <alignment vertical="top" wrapText="1"/>
    </xf>
    <xf numFmtId="0" fontId="0" fillId="2" borderId="0" xfId="0" applyFont="1" applyFill="1" applyBorder="1" applyAlignment="1">
      <alignment vertical="top"/>
    </xf>
    <xf numFmtId="0" fontId="5" fillId="2" borderId="5" xfId="178" applyFont="1" applyFill="1" applyBorder="1" applyAlignment="1">
      <alignment horizontal="left" vertical="center"/>
    </xf>
    <xf numFmtId="0" fontId="7" fillId="2" borderId="5" xfId="178" applyFont="1" applyFill="1" applyBorder="1" applyAlignment="1">
      <alignment horizontal="center" vertical="center"/>
    </xf>
    <xf numFmtId="0" fontId="5" fillId="2" borderId="0" xfId="178" applyFont="1" applyFill="1" applyBorder="1" applyAlignment="1">
      <alignment horizontal="center"/>
    </xf>
    <xf numFmtId="0" fontId="5" fillId="2" borderId="5" xfId="178" applyFont="1" applyFill="1" applyBorder="1" applyAlignment="1">
      <alignment horizontal="left" vertical="center" wrapText="1"/>
    </xf>
    <xf numFmtId="0" fontId="7" fillId="2" borderId="5" xfId="178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5" fillId="2" borderId="9" xfId="178" applyFont="1" applyFill="1" applyBorder="1" applyAlignment="1">
      <alignment horizontal="left" vertical="center"/>
    </xf>
    <xf numFmtId="0" fontId="5" fillId="2" borderId="8" xfId="178" applyFont="1" applyFill="1" applyBorder="1" applyAlignment="1">
      <alignment horizontal="left" vertical="center"/>
    </xf>
    <xf numFmtId="0" fontId="5" fillId="2" borderId="17" xfId="178" applyFont="1" applyFill="1" applyBorder="1" applyAlignment="1">
      <alignment horizontal="left" vertical="center"/>
    </xf>
    <xf numFmtId="0" fontId="12" fillId="3" borderId="14" xfId="3" applyFont="1" applyFill="1" applyBorder="1" applyAlignment="1">
      <alignment horizontal="center" vertical="center" wrapText="1"/>
    </xf>
    <xf numFmtId="0" fontId="12" fillId="3" borderId="13" xfId="3" applyFont="1" applyFill="1" applyBorder="1" applyAlignment="1">
      <alignment horizontal="center" vertical="center" wrapText="1"/>
    </xf>
    <xf numFmtId="0" fontId="6" fillId="2" borderId="16" xfId="178" applyFont="1" applyFill="1" applyBorder="1" applyAlignment="1">
      <alignment horizontal="center" vertical="center"/>
    </xf>
    <xf numFmtId="0" fontId="6" fillId="2" borderId="1" xfId="178" applyFont="1" applyFill="1" applyBorder="1" applyAlignment="1">
      <alignment horizontal="center" vertical="center"/>
    </xf>
    <xf numFmtId="0" fontId="6" fillId="2" borderId="15" xfId="178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top"/>
    </xf>
    <xf numFmtId="0" fontId="5" fillId="2" borderId="14" xfId="178" applyFont="1" applyFill="1" applyBorder="1" applyAlignment="1">
      <alignment horizontal="left" vertical="center"/>
    </xf>
    <xf numFmtId="0" fontId="5" fillId="2" borderId="13" xfId="178" applyFont="1" applyFill="1" applyBorder="1" applyAlignment="1">
      <alignment horizontal="left" vertical="center"/>
    </xf>
    <xf numFmtId="0" fontId="5" fillId="2" borderId="12" xfId="178" applyFont="1" applyFill="1" applyBorder="1" applyAlignment="1">
      <alignment horizontal="left" vertical="center"/>
    </xf>
    <xf numFmtId="0" fontId="10" fillId="2" borderId="0" xfId="249" applyFont="1" applyFill="1" applyBorder="1" applyAlignment="1">
      <alignment horizontal="left" vertical="center" wrapText="1"/>
    </xf>
    <xf numFmtId="0" fontId="6" fillId="2" borderId="11" xfId="178" applyFont="1" applyFill="1" applyBorder="1" applyAlignment="1">
      <alignment horizontal="center"/>
    </xf>
    <xf numFmtId="0" fontId="6" fillId="2" borderId="1" xfId="178" applyFont="1" applyFill="1" applyBorder="1" applyAlignment="1">
      <alignment horizontal="center"/>
    </xf>
    <xf numFmtId="0" fontId="7" fillId="2" borderId="5" xfId="178" applyFont="1" applyFill="1" applyBorder="1" applyAlignment="1">
      <alignment horizontal="center" vertical="center" wrapText="1"/>
    </xf>
  </cellXfs>
  <cellStyles count="382">
    <cellStyle name="Moeda 2" xfId="1"/>
    <cellStyle name="Normal" xfId="0" builtinId="0"/>
    <cellStyle name="Normal 2" xfId="2"/>
    <cellStyle name="Normal 2 10" xfId="3"/>
    <cellStyle name="Normal 2 11" xfId="4"/>
    <cellStyle name="Normal 2 12" xfId="5"/>
    <cellStyle name="Normal 2 13" xfId="6"/>
    <cellStyle name="Normal 2 14" xfId="7"/>
    <cellStyle name="Normal 2 15" xfId="8"/>
    <cellStyle name="Normal 2 16" xfId="9"/>
    <cellStyle name="Normal 2 17" xfId="10"/>
    <cellStyle name="Normal 2 18" xfId="11"/>
    <cellStyle name="Normal 2 19" xfId="12"/>
    <cellStyle name="Normal 2 2" xfId="13"/>
    <cellStyle name="Normal 2 2 10" xfId="14"/>
    <cellStyle name="Normal 2 2 11" xfId="15"/>
    <cellStyle name="Normal 2 2 12" xfId="16"/>
    <cellStyle name="Normal 2 2 13" xfId="17"/>
    <cellStyle name="Normal 2 2 14" xfId="18"/>
    <cellStyle name="Normal 2 2 15" xfId="19"/>
    <cellStyle name="Normal 2 2 16" xfId="20"/>
    <cellStyle name="Normal 2 2 17" xfId="21"/>
    <cellStyle name="Normal 2 2 18" xfId="22"/>
    <cellStyle name="Normal 2 2 19" xfId="23"/>
    <cellStyle name="Normal 2 2 2" xfId="24"/>
    <cellStyle name="Normal 2 2 20" xfId="25"/>
    <cellStyle name="Normal 2 2 3" xfId="26"/>
    <cellStyle name="Normal 2 2 4" xfId="27"/>
    <cellStyle name="Normal 2 2 5" xfId="28"/>
    <cellStyle name="Normal 2 2 6" xfId="29"/>
    <cellStyle name="Normal 2 2 7" xfId="30"/>
    <cellStyle name="Normal 2 2 8" xfId="31"/>
    <cellStyle name="Normal 2 2 9" xfId="32"/>
    <cellStyle name="Normal 2 20" xfId="33"/>
    <cellStyle name="Normal 2 21" xfId="34"/>
    <cellStyle name="Normal 2 22" xfId="35"/>
    <cellStyle name="Normal 2 23" xfId="36"/>
    <cellStyle name="Normal 2 24" xfId="37"/>
    <cellStyle name="Normal 2 25" xfId="38"/>
    <cellStyle name="Normal 2 26" xfId="39"/>
    <cellStyle name="Normal 2 27" xfId="40"/>
    <cellStyle name="Normal 2 3" xfId="41"/>
    <cellStyle name="Normal 2 3 10" xfId="42"/>
    <cellStyle name="Normal 2 3 11" xfId="43"/>
    <cellStyle name="Normal 2 3 12" xfId="44"/>
    <cellStyle name="Normal 2 3 13" xfId="45"/>
    <cellStyle name="Normal 2 3 14" xfId="46"/>
    <cellStyle name="Normal 2 3 15" xfId="47"/>
    <cellStyle name="Normal 2 3 16" xfId="48"/>
    <cellStyle name="Normal 2 3 17" xfId="49"/>
    <cellStyle name="Normal 2 3 18" xfId="50"/>
    <cellStyle name="Normal 2 3 19" xfId="51"/>
    <cellStyle name="Normal 2 3 2" xfId="52"/>
    <cellStyle name="Normal 2 3 20" xfId="53"/>
    <cellStyle name="Normal 2 3 3" xfId="54"/>
    <cellStyle name="Normal 2 3 4" xfId="55"/>
    <cellStyle name="Normal 2 3 5" xfId="56"/>
    <cellStyle name="Normal 2 3 6" xfId="57"/>
    <cellStyle name="Normal 2 3 7" xfId="58"/>
    <cellStyle name="Normal 2 3 8" xfId="59"/>
    <cellStyle name="Normal 2 3 9" xfId="60"/>
    <cellStyle name="Normal 2 4" xfId="61"/>
    <cellStyle name="Normal 2 4 10" xfId="62"/>
    <cellStyle name="Normal 2 4 11" xfId="63"/>
    <cellStyle name="Normal 2 4 12" xfId="64"/>
    <cellStyle name="Normal 2 4 13" xfId="65"/>
    <cellStyle name="Normal 2 4 14" xfId="66"/>
    <cellStyle name="Normal 2 4 15" xfId="67"/>
    <cellStyle name="Normal 2 4 16" xfId="68"/>
    <cellStyle name="Normal 2 4 17" xfId="69"/>
    <cellStyle name="Normal 2 4 18" xfId="70"/>
    <cellStyle name="Normal 2 4 19" xfId="71"/>
    <cellStyle name="Normal 2 4 2" xfId="72"/>
    <cellStyle name="Normal 2 4 20" xfId="73"/>
    <cellStyle name="Normal 2 4 3" xfId="74"/>
    <cellStyle name="Normal 2 4 4" xfId="75"/>
    <cellStyle name="Normal 2 4 5" xfId="76"/>
    <cellStyle name="Normal 2 4 6" xfId="77"/>
    <cellStyle name="Normal 2 4 7" xfId="78"/>
    <cellStyle name="Normal 2 4 8" xfId="79"/>
    <cellStyle name="Normal 2 4 9" xfId="80"/>
    <cellStyle name="Normal 2 5" xfId="81"/>
    <cellStyle name="Normal 2 5 10" xfId="82"/>
    <cellStyle name="Normal 2 5 11" xfId="83"/>
    <cellStyle name="Normal 2 5 12" xfId="84"/>
    <cellStyle name="Normal 2 5 13" xfId="85"/>
    <cellStyle name="Normal 2 5 14" xfId="86"/>
    <cellStyle name="Normal 2 5 15" xfId="87"/>
    <cellStyle name="Normal 2 5 16" xfId="88"/>
    <cellStyle name="Normal 2 5 17" xfId="89"/>
    <cellStyle name="Normal 2 5 18" xfId="90"/>
    <cellStyle name="Normal 2 5 19" xfId="91"/>
    <cellStyle name="Normal 2 5 2" xfId="92"/>
    <cellStyle name="Normal 2 5 20" xfId="93"/>
    <cellStyle name="Normal 2 5 3" xfId="94"/>
    <cellStyle name="Normal 2 5 4" xfId="95"/>
    <cellStyle name="Normal 2 5 5" xfId="96"/>
    <cellStyle name="Normal 2 5 6" xfId="97"/>
    <cellStyle name="Normal 2 5 7" xfId="98"/>
    <cellStyle name="Normal 2 5 8" xfId="99"/>
    <cellStyle name="Normal 2 5 9" xfId="100"/>
    <cellStyle name="Normal 2 6" xfId="101"/>
    <cellStyle name="Normal 2 6 10" xfId="102"/>
    <cellStyle name="Normal 2 6 11" xfId="103"/>
    <cellStyle name="Normal 2 6 12" xfId="104"/>
    <cellStyle name="Normal 2 6 13" xfId="105"/>
    <cellStyle name="Normal 2 6 14" xfId="106"/>
    <cellStyle name="Normal 2 6 15" xfId="107"/>
    <cellStyle name="Normal 2 6 16" xfId="108"/>
    <cellStyle name="Normal 2 6 17" xfId="109"/>
    <cellStyle name="Normal 2 6 18" xfId="110"/>
    <cellStyle name="Normal 2 6 19" xfId="111"/>
    <cellStyle name="Normal 2 6 2" xfId="112"/>
    <cellStyle name="Normal 2 6 20" xfId="113"/>
    <cellStyle name="Normal 2 6 3" xfId="114"/>
    <cellStyle name="Normal 2 6 4" xfId="115"/>
    <cellStyle name="Normal 2 6 5" xfId="116"/>
    <cellStyle name="Normal 2 6 6" xfId="117"/>
    <cellStyle name="Normal 2 6 7" xfId="118"/>
    <cellStyle name="Normal 2 6 8" xfId="119"/>
    <cellStyle name="Normal 2 6 9" xfId="120"/>
    <cellStyle name="Normal 2 7" xfId="121"/>
    <cellStyle name="Normal 2 7 10" xfId="122"/>
    <cellStyle name="Normal 2 7 11" xfId="123"/>
    <cellStyle name="Normal 2 7 12" xfId="124"/>
    <cellStyle name="Normal 2 7 13" xfId="125"/>
    <cellStyle name="Normal 2 7 14" xfId="126"/>
    <cellStyle name="Normal 2 7 15" xfId="127"/>
    <cellStyle name="Normal 2 7 16" xfId="128"/>
    <cellStyle name="Normal 2 7 17" xfId="129"/>
    <cellStyle name="Normal 2 7 18" xfId="130"/>
    <cellStyle name="Normal 2 7 19" xfId="131"/>
    <cellStyle name="Normal 2 7 2" xfId="132"/>
    <cellStyle name="Normal 2 7 20" xfId="133"/>
    <cellStyle name="Normal 2 7 3" xfId="134"/>
    <cellStyle name="Normal 2 7 4" xfId="135"/>
    <cellStyle name="Normal 2 7 5" xfId="136"/>
    <cellStyle name="Normal 2 7 6" xfId="137"/>
    <cellStyle name="Normal 2 7 7" xfId="138"/>
    <cellStyle name="Normal 2 7 8" xfId="139"/>
    <cellStyle name="Normal 2 7 9" xfId="140"/>
    <cellStyle name="Normal 2 8" xfId="141"/>
    <cellStyle name="Normal 2 9" xfId="142"/>
    <cellStyle name="Normal 2_Planilha Valença" xfId="143"/>
    <cellStyle name="Normal 29" xfId="144"/>
    <cellStyle name="Normal 3" xfId="145"/>
    <cellStyle name="Normal 3 10" xfId="146"/>
    <cellStyle name="Normal 3 11" xfId="147"/>
    <cellStyle name="Normal 3 12" xfId="148"/>
    <cellStyle name="Normal 3 13" xfId="149"/>
    <cellStyle name="Normal 3 14" xfId="150"/>
    <cellStyle name="Normal 3 15" xfId="151"/>
    <cellStyle name="Normal 3 16" xfId="152"/>
    <cellStyle name="Normal 3 17" xfId="153"/>
    <cellStyle name="Normal 3 18" xfId="154"/>
    <cellStyle name="Normal 3 19" xfId="155"/>
    <cellStyle name="Normal 3 2" xfId="156"/>
    <cellStyle name="Normal 3 20" xfId="157"/>
    <cellStyle name="Normal 3 21" xfId="158"/>
    <cellStyle name="Normal 3 3" xfId="159"/>
    <cellStyle name="Normal 3 4" xfId="160"/>
    <cellStyle name="Normal 3 5" xfId="161"/>
    <cellStyle name="Normal 3 6" xfId="162"/>
    <cellStyle name="Normal 3 7" xfId="163"/>
    <cellStyle name="Normal 3 8" xfId="164"/>
    <cellStyle name="Normal 3 9" xfId="165"/>
    <cellStyle name="Normal 4" xfId="166"/>
    <cellStyle name="Normal 4 10" xfId="167"/>
    <cellStyle name="Normal 4 11" xfId="168"/>
    <cellStyle name="Normal 4 12" xfId="169"/>
    <cellStyle name="Normal 4 13" xfId="170"/>
    <cellStyle name="Normal 4 14" xfId="171"/>
    <cellStyle name="Normal 4 15" xfId="172"/>
    <cellStyle name="Normal 4 16" xfId="173"/>
    <cellStyle name="Normal 4 17" xfId="174"/>
    <cellStyle name="Normal 4 18" xfId="175"/>
    <cellStyle name="Normal 4 19" xfId="176"/>
    <cellStyle name="Normal 4 2" xfId="177"/>
    <cellStyle name="Normal 4 2 3 2" xfId="178"/>
    <cellStyle name="Normal 4 20" xfId="179"/>
    <cellStyle name="Normal 4 3" xfId="180"/>
    <cellStyle name="Normal 4 4" xfId="181"/>
    <cellStyle name="Normal 4 5" xfId="182"/>
    <cellStyle name="Normal 4 6" xfId="183"/>
    <cellStyle name="Normal 4 7" xfId="184"/>
    <cellStyle name="Normal 4 8" xfId="185"/>
    <cellStyle name="Normal 4 9" xfId="186"/>
    <cellStyle name="Normal 5" xfId="187"/>
    <cellStyle name="Normal 5 10" xfId="188"/>
    <cellStyle name="Normal 5 11" xfId="189"/>
    <cellStyle name="Normal 5 12" xfId="190"/>
    <cellStyle name="Normal 5 13" xfId="191"/>
    <cellStyle name="Normal 5 14" xfId="192"/>
    <cellStyle name="Normal 5 15" xfId="193"/>
    <cellStyle name="Normal 5 16" xfId="194"/>
    <cellStyle name="Normal 5 17" xfId="195"/>
    <cellStyle name="Normal 5 18" xfId="196"/>
    <cellStyle name="Normal 5 19" xfId="197"/>
    <cellStyle name="Normal 5 2" xfId="198"/>
    <cellStyle name="Normal 5 20" xfId="199"/>
    <cellStyle name="Normal 5 3" xfId="200"/>
    <cellStyle name="Normal 5 4" xfId="201"/>
    <cellStyle name="Normal 5 5" xfId="202"/>
    <cellStyle name="Normal 5 6" xfId="203"/>
    <cellStyle name="Normal 5 7" xfId="204"/>
    <cellStyle name="Normal 5 8" xfId="205"/>
    <cellStyle name="Normal 5 9" xfId="206"/>
    <cellStyle name="Normal 6" xfId="207"/>
    <cellStyle name="Normal 6 10" xfId="208"/>
    <cellStyle name="Normal 6 11" xfId="209"/>
    <cellStyle name="Normal 6 12" xfId="210"/>
    <cellStyle name="Normal 6 13" xfId="211"/>
    <cellStyle name="Normal 6 14" xfId="212"/>
    <cellStyle name="Normal 6 15" xfId="213"/>
    <cellStyle name="Normal 6 16" xfId="214"/>
    <cellStyle name="Normal 6 17" xfId="215"/>
    <cellStyle name="Normal 6 18" xfId="216"/>
    <cellStyle name="Normal 6 19" xfId="217"/>
    <cellStyle name="Normal 6 2" xfId="218"/>
    <cellStyle name="Normal 6 20" xfId="219"/>
    <cellStyle name="Normal 6 3" xfId="220"/>
    <cellStyle name="Normal 6 4" xfId="221"/>
    <cellStyle name="Normal 6 5" xfId="222"/>
    <cellStyle name="Normal 6 6" xfId="223"/>
    <cellStyle name="Normal 6 7" xfId="224"/>
    <cellStyle name="Normal 6 8" xfId="225"/>
    <cellStyle name="Normal 6 9" xfId="226"/>
    <cellStyle name="Normal 7" xfId="227"/>
    <cellStyle name="Normal 7 10" xfId="228"/>
    <cellStyle name="Normal 7 11" xfId="229"/>
    <cellStyle name="Normal 7 12" xfId="230"/>
    <cellStyle name="Normal 7 13" xfId="231"/>
    <cellStyle name="Normal 7 14" xfId="232"/>
    <cellStyle name="Normal 7 15" xfId="233"/>
    <cellStyle name="Normal 7 16" xfId="234"/>
    <cellStyle name="Normal 7 17" xfId="235"/>
    <cellStyle name="Normal 7 18" xfId="236"/>
    <cellStyle name="Normal 7 19" xfId="237"/>
    <cellStyle name="Normal 7 2" xfId="238"/>
    <cellStyle name="Normal 7 20" xfId="239"/>
    <cellStyle name="Normal 7 3" xfId="240"/>
    <cellStyle name="Normal 7 4" xfId="241"/>
    <cellStyle name="Normal 7 5" xfId="242"/>
    <cellStyle name="Normal 7 6" xfId="243"/>
    <cellStyle name="Normal 7 7" xfId="244"/>
    <cellStyle name="Normal 7 8" xfId="245"/>
    <cellStyle name="Normal 7 9" xfId="246"/>
    <cellStyle name="Normal 8" xfId="247"/>
    <cellStyle name="Normal 9" xfId="248"/>
    <cellStyle name="Normal_Planilha Elesbão Veloso - Urgência e Acesso Lavanderia" xfId="249"/>
    <cellStyle name="Porcentagem 2" xfId="250"/>
    <cellStyle name="Porcentagem 2 2" xfId="251"/>
    <cellStyle name="Porcentagem 2 3" xfId="252"/>
    <cellStyle name="Porcentagem 3" xfId="253"/>
    <cellStyle name="Separador de milhares 10" xfId="254"/>
    <cellStyle name="Separador de milhares 11" xfId="255"/>
    <cellStyle name="Separador de milhares 2" xfId="256"/>
    <cellStyle name="Separador de milhares 2 10" xfId="257"/>
    <cellStyle name="Separador de milhares 2 11" xfId="258"/>
    <cellStyle name="Separador de milhares 2 12" xfId="259"/>
    <cellStyle name="Separador de milhares 2 13" xfId="260"/>
    <cellStyle name="Separador de milhares 2 14" xfId="261"/>
    <cellStyle name="Separador de milhares 2 15" xfId="262"/>
    <cellStyle name="Separador de milhares 2 16" xfId="263"/>
    <cellStyle name="Separador de milhares 2 17" xfId="264"/>
    <cellStyle name="Separador de milhares 2 18" xfId="265"/>
    <cellStyle name="Separador de milhares 2 19" xfId="266"/>
    <cellStyle name="Separador de milhares 2 2" xfId="267"/>
    <cellStyle name="Separador de milhares 2 20" xfId="268"/>
    <cellStyle name="Separador de milhares 2 21" xfId="269"/>
    <cellStyle name="Separador de milhares 2 3" xfId="270"/>
    <cellStyle name="Separador de milhares 2 4" xfId="271"/>
    <cellStyle name="Separador de milhares 2 5" xfId="272"/>
    <cellStyle name="Separador de milhares 2 6" xfId="273"/>
    <cellStyle name="Separador de milhares 2 7" xfId="274"/>
    <cellStyle name="Separador de milhares 2 8" xfId="275"/>
    <cellStyle name="Separador de milhares 2 9" xfId="276"/>
    <cellStyle name="Separador de milhares 29" xfId="277"/>
    <cellStyle name="Separador de milhares 3" xfId="278"/>
    <cellStyle name="Separador de milhares 3 10" xfId="279"/>
    <cellStyle name="Separador de milhares 3 11" xfId="280"/>
    <cellStyle name="Separador de milhares 3 12" xfId="281"/>
    <cellStyle name="Separador de milhares 3 13" xfId="282"/>
    <cellStyle name="Separador de milhares 3 14" xfId="283"/>
    <cellStyle name="Separador de milhares 3 15" xfId="284"/>
    <cellStyle name="Separador de milhares 3 16" xfId="285"/>
    <cellStyle name="Separador de milhares 3 17" xfId="286"/>
    <cellStyle name="Separador de milhares 3 18" xfId="287"/>
    <cellStyle name="Separador de milhares 3 19" xfId="288"/>
    <cellStyle name="Separador de milhares 3 2" xfId="289"/>
    <cellStyle name="Separador de milhares 3 20" xfId="290"/>
    <cellStyle name="Separador de milhares 3 3" xfId="291"/>
    <cellStyle name="Separador de milhares 3 4" xfId="292"/>
    <cellStyle name="Separador de milhares 3 5" xfId="293"/>
    <cellStyle name="Separador de milhares 3 6" xfId="294"/>
    <cellStyle name="Separador de milhares 3 7" xfId="295"/>
    <cellStyle name="Separador de milhares 3 8" xfId="296"/>
    <cellStyle name="Separador de milhares 3 9" xfId="297"/>
    <cellStyle name="Separador de milhares 4" xfId="298"/>
    <cellStyle name="Separador de milhares 4 10" xfId="299"/>
    <cellStyle name="Separador de milhares 4 11" xfId="300"/>
    <cellStyle name="Separador de milhares 4 12" xfId="301"/>
    <cellStyle name="Separador de milhares 4 13" xfId="302"/>
    <cellStyle name="Separador de milhares 4 14" xfId="303"/>
    <cellStyle name="Separador de milhares 4 15" xfId="304"/>
    <cellStyle name="Separador de milhares 4 16" xfId="305"/>
    <cellStyle name="Separador de milhares 4 17" xfId="306"/>
    <cellStyle name="Separador de milhares 4 18" xfId="307"/>
    <cellStyle name="Separador de milhares 4 19" xfId="308"/>
    <cellStyle name="Separador de milhares 4 2" xfId="309"/>
    <cellStyle name="Separador de milhares 4 20" xfId="310"/>
    <cellStyle name="Separador de milhares 4 3" xfId="311"/>
    <cellStyle name="Separador de milhares 4 4" xfId="312"/>
    <cellStyle name="Separador de milhares 4 5" xfId="313"/>
    <cellStyle name="Separador de milhares 4 6" xfId="314"/>
    <cellStyle name="Separador de milhares 4 7" xfId="315"/>
    <cellStyle name="Separador de milhares 4 8" xfId="316"/>
    <cellStyle name="Separador de milhares 4 9" xfId="317"/>
    <cellStyle name="Separador de milhares 5" xfId="318"/>
    <cellStyle name="Separador de milhares 5 10" xfId="319"/>
    <cellStyle name="Separador de milhares 5 11" xfId="320"/>
    <cellStyle name="Separador de milhares 5 12" xfId="321"/>
    <cellStyle name="Separador de milhares 5 13" xfId="322"/>
    <cellStyle name="Separador de milhares 5 14" xfId="323"/>
    <cellStyle name="Separador de milhares 5 15" xfId="324"/>
    <cellStyle name="Separador de milhares 5 16" xfId="325"/>
    <cellStyle name="Separador de milhares 5 17" xfId="326"/>
    <cellStyle name="Separador de milhares 5 18" xfId="327"/>
    <cellStyle name="Separador de milhares 5 19" xfId="328"/>
    <cellStyle name="Separador de milhares 5 2" xfId="329"/>
    <cellStyle name="Separador de milhares 5 20" xfId="330"/>
    <cellStyle name="Separador de milhares 5 3" xfId="331"/>
    <cellStyle name="Separador de milhares 5 4" xfId="332"/>
    <cellStyle name="Separador de milhares 5 5" xfId="333"/>
    <cellStyle name="Separador de milhares 5 6" xfId="334"/>
    <cellStyle name="Separador de milhares 5 7" xfId="335"/>
    <cellStyle name="Separador de milhares 5 8" xfId="336"/>
    <cellStyle name="Separador de milhares 5 9" xfId="337"/>
    <cellStyle name="Separador de milhares 6" xfId="338"/>
    <cellStyle name="Separador de milhares 6 10" xfId="339"/>
    <cellStyle name="Separador de milhares 6 11" xfId="340"/>
    <cellStyle name="Separador de milhares 6 12" xfId="341"/>
    <cellStyle name="Separador de milhares 6 13" xfId="342"/>
    <cellStyle name="Separador de milhares 6 14" xfId="343"/>
    <cellStyle name="Separador de milhares 6 15" xfId="344"/>
    <cellStyle name="Separador de milhares 6 16" xfId="345"/>
    <cellStyle name="Separador de milhares 6 17" xfId="346"/>
    <cellStyle name="Separador de milhares 6 18" xfId="347"/>
    <cellStyle name="Separador de milhares 6 19" xfId="348"/>
    <cellStyle name="Separador de milhares 6 2" xfId="349"/>
    <cellStyle name="Separador de milhares 6 20" xfId="350"/>
    <cellStyle name="Separador de milhares 6 3" xfId="351"/>
    <cellStyle name="Separador de milhares 6 4" xfId="352"/>
    <cellStyle name="Separador de milhares 6 5" xfId="353"/>
    <cellStyle name="Separador de milhares 6 6" xfId="354"/>
    <cellStyle name="Separador de milhares 6 7" xfId="355"/>
    <cellStyle name="Separador de milhares 6 8" xfId="356"/>
    <cellStyle name="Separador de milhares 6 9" xfId="357"/>
    <cellStyle name="Separador de milhares 7" xfId="358"/>
    <cellStyle name="Separador de milhares 7 10" xfId="359"/>
    <cellStyle name="Separador de milhares 7 11" xfId="360"/>
    <cellStyle name="Separador de milhares 7 12" xfId="361"/>
    <cellStyle name="Separador de milhares 7 13" xfId="362"/>
    <cellStyle name="Separador de milhares 7 14" xfId="363"/>
    <cellStyle name="Separador de milhares 7 15" xfId="364"/>
    <cellStyle name="Separador de milhares 7 16" xfId="365"/>
    <cellStyle name="Separador de milhares 7 17" xfId="366"/>
    <cellStyle name="Separador de milhares 7 18" xfId="367"/>
    <cellStyle name="Separador de milhares 7 19" xfId="368"/>
    <cellStyle name="Separador de milhares 7 2" xfId="369"/>
    <cellStyle name="Separador de milhares 7 20" xfId="370"/>
    <cellStyle name="Separador de milhares 7 3" xfId="371"/>
    <cellStyle name="Separador de milhares 7 4" xfId="372"/>
    <cellStyle name="Separador de milhares 7 5" xfId="373"/>
    <cellStyle name="Separador de milhares 7 6" xfId="374"/>
    <cellStyle name="Separador de milhares 7 7" xfId="375"/>
    <cellStyle name="Separador de milhares 7 8" xfId="376"/>
    <cellStyle name="Separador de milhares 7 9" xfId="377"/>
    <cellStyle name="Separador de milhares 8" xfId="378"/>
    <cellStyle name="Separador de milhares 9" xfId="379"/>
    <cellStyle name="Separador de milhares 9 2" xfId="380"/>
    <cellStyle name="Vírgula 2" xfId="38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1"/>
  <sheetViews>
    <sheetView tabSelected="1" view="pageBreakPreview" topLeftCell="A46" zoomScale="115" zoomScaleNormal="115" zoomScaleSheetLayoutView="115" workbookViewId="0">
      <selection activeCell="F56" sqref="F56"/>
    </sheetView>
  </sheetViews>
  <sheetFormatPr defaultColWidth="9.109375" defaultRowHeight="14.4" x14ac:dyDescent="0.3"/>
  <cols>
    <col min="1" max="1" width="9.109375" style="1"/>
    <col min="2" max="2" width="12.109375" style="1" customWidth="1"/>
    <col min="3" max="3" width="9.109375" style="1"/>
    <col min="4" max="4" width="16.6640625" style="1" customWidth="1"/>
    <col min="5" max="5" width="17.33203125" style="1" customWidth="1"/>
    <col min="6" max="6" width="9.109375" style="1"/>
    <col min="7" max="7" width="11.5546875" style="1" customWidth="1"/>
    <col min="8" max="8" width="14.33203125" style="1" customWidth="1"/>
    <col min="9" max="16384" width="9.109375" style="1"/>
  </cols>
  <sheetData>
    <row r="2" spans="2:8" ht="15.9" customHeight="1" x14ac:dyDescent="0.3">
      <c r="B2" s="23"/>
      <c r="C2" s="24"/>
      <c r="D2" s="35" t="s">
        <v>65</v>
      </c>
      <c r="E2" s="36"/>
      <c r="F2" s="36"/>
      <c r="G2" s="36"/>
      <c r="H2" s="36"/>
    </row>
    <row r="3" spans="2:8" ht="15.9" customHeight="1" x14ac:dyDescent="0.3">
      <c r="B3" s="25"/>
      <c r="C3" s="26"/>
      <c r="D3" s="37"/>
      <c r="E3" s="38"/>
      <c r="F3" s="38"/>
      <c r="G3" s="38"/>
      <c r="H3" s="38"/>
    </row>
    <row r="4" spans="2:8" ht="15.9" customHeight="1" x14ac:dyDescent="0.3">
      <c r="B4" s="47"/>
      <c r="C4" s="48"/>
      <c r="D4" s="48"/>
      <c r="E4" s="48"/>
      <c r="F4" s="48"/>
      <c r="G4" s="48"/>
      <c r="H4" s="48"/>
    </row>
    <row r="5" spans="2:8" ht="15.9" customHeight="1" x14ac:dyDescent="0.3">
      <c r="B5" s="48"/>
      <c r="C5" s="48"/>
      <c r="D5" s="48"/>
      <c r="E5" s="48"/>
      <c r="F5" s="48"/>
      <c r="G5" s="48"/>
      <c r="H5" s="48"/>
    </row>
    <row r="6" spans="2:8" ht="15.9" customHeight="1" x14ac:dyDescent="0.3">
      <c r="B6" s="47" t="s">
        <v>72</v>
      </c>
      <c r="C6" s="48"/>
      <c r="D6" s="48"/>
      <c r="E6" s="48"/>
      <c r="F6" s="48"/>
      <c r="G6" s="48"/>
      <c r="H6" s="48"/>
    </row>
    <row r="7" spans="2:8" ht="57" customHeight="1" x14ac:dyDescent="0.3">
      <c r="B7" s="48"/>
      <c r="C7" s="48"/>
      <c r="D7" s="48"/>
      <c r="E7" s="48"/>
      <c r="F7" s="48"/>
      <c r="G7" s="48"/>
      <c r="H7" s="48"/>
    </row>
    <row r="8" spans="2:8" ht="4.5" customHeight="1" x14ac:dyDescent="0.25">
      <c r="B8" s="2"/>
      <c r="C8" s="2"/>
      <c r="D8" s="2"/>
      <c r="E8" s="2"/>
      <c r="F8" s="2"/>
      <c r="G8" s="2"/>
      <c r="H8" s="2"/>
    </row>
    <row r="9" spans="2:8" ht="24.9" customHeight="1" x14ac:dyDescent="0.3">
      <c r="B9" s="42" t="s">
        <v>69</v>
      </c>
      <c r="C9" s="43"/>
      <c r="D9" s="43"/>
      <c r="E9" s="43"/>
      <c r="F9" s="43"/>
      <c r="G9" s="43"/>
      <c r="H9" s="43"/>
    </row>
    <row r="10" spans="2:8" ht="4.5" customHeight="1" thickBot="1" x14ac:dyDescent="0.3">
      <c r="B10" s="3"/>
      <c r="C10" s="3"/>
      <c r="D10" s="3"/>
      <c r="E10" s="3"/>
      <c r="F10" s="3"/>
      <c r="G10" s="3"/>
      <c r="H10" s="3"/>
    </row>
    <row r="11" spans="2:8" ht="15" thickBot="1" x14ac:dyDescent="0.35">
      <c r="B11" s="4" t="s">
        <v>0</v>
      </c>
      <c r="C11" s="44" t="s">
        <v>65</v>
      </c>
      <c r="D11" s="45"/>
      <c r="E11" s="45"/>
      <c r="F11" s="46"/>
      <c r="G11" s="5" t="s">
        <v>1</v>
      </c>
      <c r="H11" s="6" t="s">
        <v>2</v>
      </c>
    </row>
    <row r="12" spans="2:8" ht="4.5" customHeight="1" x14ac:dyDescent="0.25">
      <c r="B12" s="3"/>
      <c r="C12" s="3"/>
      <c r="D12" s="3"/>
      <c r="E12" s="3"/>
      <c r="F12" s="3"/>
      <c r="G12" s="3"/>
      <c r="H12" s="3"/>
    </row>
    <row r="13" spans="2:8" ht="15" x14ac:dyDescent="0.25">
      <c r="B13" s="31" t="s">
        <v>3</v>
      </c>
      <c r="C13" s="31"/>
      <c r="D13" s="31"/>
      <c r="E13" s="31"/>
      <c r="F13" s="31"/>
      <c r="G13" s="31"/>
      <c r="H13" s="31"/>
    </row>
    <row r="14" spans="2:8" ht="15" x14ac:dyDescent="0.25">
      <c r="B14" s="10" t="s">
        <v>4</v>
      </c>
      <c r="C14" s="30" t="s">
        <v>5</v>
      </c>
      <c r="D14" s="30"/>
      <c r="E14" s="30"/>
      <c r="F14" s="30"/>
      <c r="G14" s="7">
        <v>20</v>
      </c>
      <c r="H14" s="7">
        <v>20</v>
      </c>
    </row>
    <row r="15" spans="2:8" ht="15" x14ac:dyDescent="0.25">
      <c r="B15" s="10" t="s">
        <v>6</v>
      </c>
      <c r="C15" s="30" t="s">
        <v>66</v>
      </c>
      <c r="D15" s="30"/>
      <c r="E15" s="30"/>
      <c r="F15" s="30"/>
      <c r="G15" s="7">
        <v>1.5</v>
      </c>
      <c r="H15" s="7">
        <v>1.5</v>
      </c>
    </row>
    <row r="16" spans="2:8" ht="15" x14ac:dyDescent="0.25">
      <c r="B16" s="10" t="s">
        <v>7</v>
      </c>
      <c r="C16" s="30" t="s">
        <v>8</v>
      </c>
      <c r="D16" s="30"/>
      <c r="E16" s="30"/>
      <c r="F16" s="30"/>
      <c r="G16" s="7">
        <v>1</v>
      </c>
      <c r="H16" s="7">
        <v>1</v>
      </c>
    </row>
    <row r="17" spans="2:8" ht="15" x14ac:dyDescent="0.25">
      <c r="B17" s="10" t="s">
        <v>9</v>
      </c>
      <c r="C17" s="30" t="s">
        <v>10</v>
      </c>
      <c r="D17" s="30"/>
      <c r="E17" s="30"/>
      <c r="F17" s="30"/>
      <c r="G17" s="7">
        <v>0.2</v>
      </c>
      <c r="H17" s="7">
        <v>0.2</v>
      </c>
    </row>
    <row r="18" spans="2:8" ht="15" x14ac:dyDescent="0.25">
      <c r="B18" s="10" t="s">
        <v>11</v>
      </c>
      <c r="C18" s="30" t="s">
        <v>12</v>
      </c>
      <c r="D18" s="30"/>
      <c r="E18" s="30"/>
      <c r="F18" s="30"/>
      <c r="G18" s="7">
        <v>0.6</v>
      </c>
      <c r="H18" s="7">
        <v>0.6</v>
      </c>
    </row>
    <row r="19" spans="2:8" x14ac:dyDescent="0.3">
      <c r="B19" s="10" t="s">
        <v>13</v>
      </c>
      <c r="C19" s="30" t="s">
        <v>14</v>
      </c>
      <c r="D19" s="30"/>
      <c r="E19" s="30"/>
      <c r="F19" s="30"/>
      <c r="G19" s="7">
        <v>2.5</v>
      </c>
      <c r="H19" s="7">
        <v>2.5</v>
      </c>
    </row>
    <row r="20" spans="2:8" ht="15" x14ac:dyDescent="0.25">
      <c r="B20" s="10" t="s">
        <v>15</v>
      </c>
      <c r="C20" s="30" t="s">
        <v>16</v>
      </c>
      <c r="D20" s="30"/>
      <c r="E20" s="30"/>
      <c r="F20" s="30"/>
      <c r="G20" s="7">
        <v>3</v>
      </c>
      <c r="H20" s="7">
        <v>3</v>
      </c>
    </row>
    <row r="21" spans="2:8" ht="15" x14ac:dyDescent="0.25">
      <c r="B21" s="10" t="s">
        <v>17</v>
      </c>
      <c r="C21" s="30" t="s">
        <v>18</v>
      </c>
      <c r="D21" s="30"/>
      <c r="E21" s="30"/>
      <c r="F21" s="30"/>
      <c r="G21" s="7">
        <v>8</v>
      </c>
      <c r="H21" s="7">
        <v>8</v>
      </c>
    </row>
    <row r="22" spans="2:8" ht="15" x14ac:dyDescent="0.25">
      <c r="B22" s="18" t="s">
        <v>19</v>
      </c>
      <c r="C22" s="39" t="s">
        <v>20</v>
      </c>
      <c r="D22" s="40"/>
      <c r="E22" s="40"/>
      <c r="F22" s="41"/>
      <c r="G22" s="8">
        <v>0</v>
      </c>
      <c r="H22" s="8">
        <v>0</v>
      </c>
    </row>
    <row r="23" spans="2:8" ht="15" x14ac:dyDescent="0.25">
      <c r="B23" s="17" t="s">
        <v>21</v>
      </c>
      <c r="C23" s="31" t="s">
        <v>22</v>
      </c>
      <c r="D23" s="31"/>
      <c r="E23" s="31"/>
      <c r="F23" s="31"/>
      <c r="G23" s="9">
        <f>SUM(G14:G22)</f>
        <v>36.799999999999997</v>
      </c>
      <c r="H23" s="9">
        <f>SUM(H14:H22)</f>
        <v>36.799999999999997</v>
      </c>
    </row>
    <row r="24" spans="2:8" ht="4.5" customHeight="1" x14ac:dyDescent="0.25">
      <c r="B24" s="3"/>
      <c r="C24" s="3"/>
      <c r="D24" s="3"/>
      <c r="E24" s="3"/>
      <c r="F24" s="3"/>
      <c r="G24" s="3"/>
      <c r="H24" s="3"/>
    </row>
    <row r="25" spans="2:8" ht="15" x14ac:dyDescent="0.25">
      <c r="B25" s="31" t="s">
        <v>23</v>
      </c>
      <c r="C25" s="31"/>
      <c r="D25" s="31"/>
      <c r="E25" s="31"/>
      <c r="F25" s="31"/>
      <c r="G25" s="31"/>
      <c r="H25" s="31"/>
    </row>
    <row r="26" spans="2:8" ht="15" x14ac:dyDescent="0.25">
      <c r="B26" s="10" t="s">
        <v>24</v>
      </c>
      <c r="C26" s="30" t="s">
        <v>25</v>
      </c>
      <c r="D26" s="30"/>
      <c r="E26" s="30"/>
      <c r="F26" s="30"/>
      <c r="G26" s="7">
        <v>17.82</v>
      </c>
      <c r="H26" s="7">
        <v>0</v>
      </c>
    </row>
    <row r="27" spans="2:8" x14ac:dyDescent="0.3">
      <c r="B27" s="10" t="s">
        <v>26</v>
      </c>
      <c r="C27" s="30" t="s">
        <v>27</v>
      </c>
      <c r="D27" s="30"/>
      <c r="E27" s="30"/>
      <c r="F27" s="30"/>
      <c r="G27" s="7">
        <v>3.95</v>
      </c>
      <c r="H27" s="7">
        <v>0</v>
      </c>
    </row>
    <row r="28" spans="2:8" x14ac:dyDescent="0.3">
      <c r="B28" s="10" t="s">
        <v>28</v>
      </c>
      <c r="C28" s="30" t="s">
        <v>29</v>
      </c>
      <c r="D28" s="30"/>
      <c r="E28" s="30"/>
      <c r="F28" s="30"/>
      <c r="G28" s="7">
        <v>0.86</v>
      </c>
      <c r="H28" s="7">
        <v>0.65</v>
      </c>
    </row>
    <row r="29" spans="2:8" x14ac:dyDescent="0.3">
      <c r="B29" s="10" t="s">
        <v>30</v>
      </c>
      <c r="C29" s="30" t="s">
        <v>67</v>
      </c>
      <c r="D29" s="30"/>
      <c r="E29" s="30"/>
      <c r="F29" s="30"/>
      <c r="G29" s="7">
        <v>10.96</v>
      </c>
      <c r="H29" s="7">
        <v>8.33</v>
      </c>
    </row>
    <row r="30" spans="2:8" x14ac:dyDescent="0.3">
      <c r="B30" s="10" t="s">
        <v>31</v>
      </c>
      <c r="C30" s="30" t="s">
        <v>32</v>
      </c>
      <c r="D30" s="30"/>
      <c r="E30" s="30"/>
      <c r="F30" s="30"/>
      <c r="G30" s="7">
        <v>7.0000000000000007E-2</v>
      </c>
      <c r="H30" s="7">
        <v>0.05</v>
      </c>
    </row>
    <row r="31" spans="2:8" x14ac:dyDescent="0.3">
      <c r="B31" s="10" t="s">
        <v>33</v>
      </c>
      <c r="C31" s="51" t="s">
        <v>34</v>
      </c>
      <c r="D31" s="52"/>
      <c r="E31" s="52"/>
      <c r="F31" s="53"/>
      <c r="G31" s="7">
        <v>0.73</v>
      </c>
      <c r="H31" s="7">
        <v>0.56000000000000005</v>
      </c>
    </row>
    <row r="32" spans="2:8" x14ac:dyDescent="0.3">
      <c r="B32" s="10" t="s">
        <v>35</v>
      </c>
      <c r="C32" s="51" t="s">
        <v>36</v>
      </c>
      <c r="D32" s="52"/>
      <c r="E32" s="52"/>
      <c r="F32" s="53"/>
      <c r="G32" s="7">
        <v>1.17</v>
      </c>
      <c r="H32" s="7">
        <v>0</v>
      </c>
    </row>
    <row r="33" spans="2:8" x14ac:dyDescent="0.3">
      <c r="B33" s="10" t="s">
        <v>37</v>
      </c>
      <c r="C33" s="51" t="s">
        <v>38</v>
      </c>
      <c r="D33" s="52"/>
      <c r="E33" s="52"/>
      <c r="F33" s="53"/>
      <c r="G33" s="7">
        <v>0.1</v>
      </c>
      <c r="H33" s="7">
        <v>7.0000000000000007E-2</v>
      </c>
    </row>
    <row r="34" spans="2:8" x14ac:dyDescent="0.3">
      <c r="B34" s="10" t="s">
        <v>39</v>
      </c>
      <c r="C34" s="30" t="s">
        <v>40</v>
      </c>
      <c r="D34" s="30"/>
      <c r="E34" s="30"/>
      <c r="F34" s="30"/>
      <c r="G34" s="7">
        <v>11.71</v>
      </c>
      <c r="H34" s="7">
        <v>8.9</v>
      </c>
    </row>
    <row r="35" spans="2:8" x14ac:dyDescent="0.3">
      <c r="B35" s="10" t="s">
        <v>41</v>
      </c>
      <c r="C35" s="30" t="s">
        <v>42</v>
      </c>
      <c r="D35" s="30"/>
      <c r="E35" s="30"/>
      <c r="F35" s="30"/>
      <c r="G35" s="7">
        <v>0.03</v>
      </c>
      <c r="H35" s="7">
        <v>0.03</v>
      </c>
    </row>
    <row r="36" spans="2:8" x14ac:dyDescent="0.3">
      <c r="B36" s="17" t="s">
        <v>43</v>
      </c>
      <c r="C36" s="31" t="s">
        <v>44</v>
      </c>
      <c r="D36" s="31"/>
      <c r="E36" s="31"/>
      <c r="F36" s="31"/>
      <c r="G36" s="9">
        <f>SUM(G26:G35)</f>
        <v>47.400000000000006</v>
      </c>
      <c r="H36" s="9">
        <f>SUM(H26:H35)</f>
        <v>18.590000000000003</v>
      </c>
    </row>
    <row r="37" spans="2:8" ht="4.5" customHeight="1" x14ac:dyDescent="0.3">
      <c r="B37" s="3"/>
      <c r="C37" s="3"/>
      <c r="D37" s="3"/>
      <c r="E37" s="3"/>
      <c r="F37" s="3"/>
      <c r="G37" s="3"/>
      <c r="H37" s="3"/>
    </row>
    <row r="38" spans="2:8" x14ac:dyDescent="0.3">
      <c r="B38" s="31" t="s">
        <v>45</v>
      </c>
      <c r="C38" s="31"/>
      <c r="D38" s="31"/>
      <c r="E38" s="31"/>
      <c r="F38" s="31"/>
      <c r="G38" s="31"/>
      <c r="H38" s="31"/>
    </row>
    <row r="39" spans="2:8" x14ac:dyDescent="0.3">
      <c r="B39" s="10" t="s">
        <v>46</v>
      </c>
      <c r="C39" s="30" t="s">
        <v>47</v>
      </c>
      <c r="D39" s="30"/>
      <c r="E39" s="30"/>
      <c r="F39" s="30"/>
      <c r="G39" s="7">
        <v>5.3</v>
      </c>
      <c r="H39" s="7">
        <v>4.03</v>
      </c>
    </row>
    <row r="40" spans="2:8" x14ac:dyDescent="0.3">
      <c r="B40" s="10" t="s">
        <v>48</v>
      </c>
      <c r="C40" s="30" t="s">
        <v>49</v>
      </c>
      <c r="D40" s="30"/>
      <c r="E40" s="30"/>
      <c r="F40" s="30"/>
      <c r="G40" s="7">
        <v>0.12</v>
      </c>
      <c r="H40" s="7">
        <v>0.09</v>
      </c>
    </row>
    <row r="41" spans="2:8" x14ac:dyDescent="0.3">
      <c r="B41" s="10" t="s">
        <v>50</v>
      </c>
      <c r="C41" s="30" t="s">
        <v>51</v>
      </c>
      <c r="D41" s="30"/>
      <c r="E41" s="30"/>
      <c r="F41" s="30"/>
      <c r="G41" s="7">
        <v>2.46</v>
      </c>
      <c r="H41" s="7">
        <v>1.87</v>
      </c>
    </row>
    <row r="42" spans="2:8" x14ac:dyDescent="0.3">
      <c r="B42" s="10" t="s">
        <v>52</v>
      </c>
      <c r="C42" s="30" t="s">
        <v>53</v>
      </c>
      <c r="D42" s="30"/>
      <c r="E42" s="30"/>
      <c r="F42" s="30"/>
      <c r="G42" s="7">
        <v>2.89</v>
      </c>
      <c r="H42" s="7">
        <v>2.2000000000000002</v>
      </c>
    </row>
    <row r="43" spans="2:8" x14ac:dyDescent="0.3">
      <c r="B43" s="10" t="s">
        <v>54</v>
      </c>
      <c r="C43" s="30" t="s">
        <v>55</v>
      </c>
      <c r="D43" s="30"/>
      <c r="E43" s="30"/>
      <c r="F43" s="30"/>
      <c r="G43" s="7">
        <v>0.45</v>
      </c>
      <c r="H43" s="7">
        <v>0.34</v>
      </c>
    </row>
    <row r="44" spans="2:8" ht="27.75" customHeight="1" x14ac:dyDescent="0.3">
      <c r="B44" s="17" t="s">
        <v>56</v>
      </c>
      <c r="C44" s="57" t="s">
        <v>57</v>
      </c>
      <c r="D44" s="57"/>
      <c r="E44" s="57"/>
      <c r="F44" s="57"/>
      <c r="G44" s="9">
        <f>SUM(G39:G43)</f>
        <v>11.219999999999999</v>
      </c>
      <c r="H44" s="9">
        <f>SUM(H39:H43)</f>
        <v>8.5300000000000011</v>
      </c>
    </row>
    <row r="45" spans="2:8" ht="4.5" customHeight="1" x14ac:dyDescent="0.3">
      <c r="B45" s="3"/>
      <c r="C45" s="3"/>
      <c r="D45" s="3"/>
      <c r="E45" s="3"/>
      <c r="F45" s="3"/>
      <c r="G45" s="3"/>
      <c r="H45" s="3"/>
    </row>
    <row r="46" spans="2:8" x14ac:dyDescent="0.3">
      <c r="B46" s="31" t="s">
        <v>58</v>
      </c>
      <c r="C46" s="31"/>
      <c r="D46" s="31"/>
      <c r="E46" s="31"/>
      <c r="F46" s="31"/>
      <c r="G46" s="31"/>
      <c r="H46" s="31"/>
    </row>
    <row r="47" spans="2:8" x14ac:dyDescent="0.3">
      <c r="B47" s="10" t="s">
        <v>59</v>
      </c>
      <c r="C47" s="30" t="s">
        <v>60</v>
      </c>
      <c r="D47" s="30"/>
      <c r="E47" s="30"/>
      <c r="F47" s="30"/>
      <c r="G47" s="7">
        <v>17.440000000000001</v>
      </c>
      <c r="H47" s="7">
        <v>6.84</v>
      </c>
    </row>
    <row r="48" spans="2:8" ht="26.25" customHeight="1" x14ac:dyDescent="0.3">
      <c r="B48" s="10" t="s">
        <v>61</v>
      </c>
      <c r="C48" s="33" t="s">
        <v>68</v>
      </c>
      <c r="D48" s="33"/>
      <c r="E48" s="33"/>
      <c r="F48" s="33"/>
      <c r="G48" s="7">
        <v>0.47</v>
      </c>
      <c r="H48" s="7">
        <v>0.36</v>
      </c>
    </row>
    <row r="49" spans="2:8" x14ac:dyDescent="0.3">
      <c r="B49" s="11" t="s">
        <v>62</v>
      </c>
      <c r="C49" s="34" t="s">
        <v>63</v>
      </c>
      <c r="D49" s="34"/>
      <c r="E49" s="34"/>
      <c r="F49" s="34"/>
      <c r="G49" s="12">
        <f>SUM(G47:G48)</f>
        <v>17.91</v>
      </c>
      <c r="H49" s="12">
        <f>SUM(H47:H48)</f>
        <v>7.2</v>
      </c>
    </row>
    <row r="50" spans="2:8" ht="15" thickBot="1" x14ac:dyDescent="0.35">
      <c r="B50" s="32"/>
      <c r="C50" s="32"/>
      <c r="D50" s="32"/>
      <c r="E50" s="32"/>
      <c r="F50" s="32"/>
      <c r="G50" s="32"/>
      <c r="H50" s="32"/>
    </row>
    <row r="51" spans="2:8" ht="15" thickBot="1" x14ac:dyDescent="0.35">
      <c r="B51" s="55" t="s">
        <v>64</v>
      </c>
      <c r="C51" s="56"/>
      <c r="D51" s="56"/>
      <c r="E51" s="56"/>
      <c r="F51" s="56"/>
      <c r="G51" s="13">
        <f>SUM(G49+G44+G36+G23)</f>
        <v>113.33</v>
      </c>
      <c r="H51" s="14">
        <f>SUM(H49+H44+H36+H23)</f>
        <v>71.12</v>
      </c>
    </row>
    <row r="52" spans="2:8" ht="6.6" customHeight="1" x14ac:dyDescent="0.3">
      <c r="B52" s="20"/>
      <c r="C52" s="20"/>
      <c r="D52" s="20"/>
      <c r="E52" s="20"/>
      <c r="F52" s="20"/>
      <c r="G52" s="21"/>
      <c r="H52" s="21"/>
    </row>
    <row r="53" spans="2:8" ht="15.6" x14ac:dyDescent="0.3">
      <c r="B53" s="54" t="s">
        <v>71</v>
      </c>
      <c r="C53" s="54"/>
      <c r="D53" s="54"/>
      <c r="E53" s="54"/>
      <c r="F53" s="54"/>
      <c r="G53" s="54"/>
      <c r="H53" s="21"/>
    </row>
    <row r="54" spans="2:8" ht="25.2" customHeight="1" x14ac:dyDescent="0.3">
      <c r="B54" s="22"/>
      <c r="C54" s="22"/>
      <c r="D54" s="22"/>
      <c r="E54" s="22"/>
      <c r="F54" s="22"/>
      <c r="G54" s="22"/>
      <c r="H54" s="21"/>
    </row>
    <row r="55" spans="2:8" ht="15.6" x14ac:dyDescent="0.3">
      <c r="B55" s="22"/>
      <c r="C55" s="22"/>
      <c r="D55" s="22"/>
      <c r="E55" s="22"/>
      <c r="F55" s="22"/>
      <c r="G55" s="22"/>
      <c r="H55" s="21"/>
    </row>
    <row r="56" spans="2:8" ht="15.6" x14ac:dyDescent="0.3">
      <c r="B56" s="22"/>
      <c r="C56" s="22"/>
      <c r="D56" s="22"/>
      <c r="E56" s="22"/>
      <c r="F56" s="22"/>
      <c r="G56" s="22"/>
      <c r="H56" s="21"/>
    </row>
    <row r="57" spans="2:8" x14ac:dyDescent="0.3">
      <c r="B57" s="16"/>
      <c r="C57" s="19"/>
      <c r="D57" s="49"/>
      <c r="E57" s="49"/>
      <c r="F57" s="49"/>
      <c r="G57" s="16"/>
      <c r="H57" s="21"/>
    </row>
    <row r="58" spans="2:8" ht="12.75" customHeight="1" x14ac:dyDescent="0.3">
      <c r="B58" s="28" t="s">
        <v>70</v>
      </c>
      <c r="C58" s="29"/>
      <c r="D58" s="50"/>
      <c r="E58" s="50"/>
      <c r="F58" s="50"/>
      <c r="G58" s="29"/>
      <c r="H58" s="29"/>
    </row>
    <row r="59" spans="2:8" x14ac:dyDescent="0.3">
      <c r="B59" s="15"/>
      <c r="C59" s="27"/>
      <c r="D59" s="49"/>
      <c r="E59" s="49"/>
      <c r="F59" s="49"/>
      <c r="G59" s="27"/>
    </row>
    <row r="60" spans="2:8" x14ac:dyDescent="0.3">
      <c r="B60" s="16"/>
      <c r="C60" s="15"/>
      <c r="E60" s="16"/>
      <c r="F60" s="16"/>
      <c r="G60" s="16"/>
    </row>
    <row r="61" spans="2:8" x14ac:dyDescent="0.3">
      <c r="B61" s="15"/>
      <c r="C61" s="15"/>
      <c r="E61" s="15"/>
      <c r="F61" s="15"/>
      <c r="G61" s="15"/>
    </row>
  </sheetData>
  <mergeCells count="45">
    <mergeCell ref="D59:F59"/>
    <mergeCell ref="D58:F58"/>
    <mergeCell ref="C29:F29"/>
    <mergeCell ref="C30:F30"/>
    <mergeCell ref="C31:F31"/>
    <mergeCell ref="B53:G53"/>
    <mergeCell ref="D57:F57"/>
    <mergeCell ref="C32:F32"/>
    <mergeCell ref="C33:F33"/>
    <mergeCell ref="B51:F51"/>
    <mergeCell ref="B46:H46"/>
    <mergeCell ref="C34:F34"/>
    <mergeCell ref="C41:F41"/>
    <mergeCell ref="C42:F42"/>
    <mergeCell ref="C43:F43"/>
    <mergeCell ref="C44:F44"/>
    <mergeCell ref="D2:H3"/>
    <mergeCell ref="C22:F22"/>
    <mergeCell ref="B9:H9"/>
    <mergeCell ref="C11:F11"/>
    <mergeCell ref="B13:H13"/>
    <mergeCell ref="C14:F14"/>
    <mergeCell ref="C15:F15"/>
    <mergeCell ref="C16:F16"/>
    <mergeCell ref="C17:F17"/>
    <mergeCell ref="C18:F18"/>
    <mergeCell ref="C19:F19"/>
    <mergeCell ref="C20:F20"/>
    <mergeCell ref="C21:F21"/>
    <mergeCell ref="B4:H5"/>
    <mergeCell ref="B6:H7"/>
    <mergeCell ref="B50:H50"/>
    <mergeCell ref="C39:F39"/>
    <mergeCell ref="C40:F40"/>
    <mergeCell ref="C47:F47"/>
    <mergeCell ref="C48:F48"/>
    <mergeCell ref="C49:F49"/>
    <mergeCell ref="C35:F35"/>
    <mergeCell ref="C36:F36"/>
    <mergeCell ref="B38:H38"/>
    <mergeCell ref="C23:F23"/>
    <mergeCell ref="B25:H25"/>
    <mergeCell ref="C26:F26"/>
    <mergeCell ref="C27:F27"/>
    <mergeCell ref="C28:F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LEIS SOCIAIS</vt:lpstr>
      <vt:lpstr>'LEIS SOCIAIS'!Area_de_impressao</vt:lpstr>
    </vt:vector>
  </TitlesOfParts>
  <Company>SESAPI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Integração Engenharia</dc:creator>
  <cp:lastModifiedBy>Contador</cp:lastModifiedBy>
  <cp:lastPrinted>2026-01-14T15:07:47Z</cp:lastPrinted>
  <dcterms:created xsi:type="dcterms:W3CDTF">2008-07-14T14:43:26Z</dcterms:created>
  <dcterms:modified xsi:type="dcterms:W3CDTF">2026-01-14T15:08:02Z</dcterms:modified>
</cp:coreProperties>
</file>